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<sst xmlns="http://schemas.openxmlformats.org/spreadsheetml/2006/main" count="409" uniqueCount="129">
  <si>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</si>
  <si>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</si>
  <si>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</si>
  <si>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</si>
  <si>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</si>
  <si>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</si>
  <si>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</si>
  <si>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</si>
  <si>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繰電共　第107-4号</t>
  </si>
  <si>
    <t xml:space="preserve">　工事名</t>
  </si>
  <si>
    <t>荒川青森停車場線交通安全施設整備（電線共同溝）工事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</si>
  <si>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</si>
  <si>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</si>
  <si>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</si>
  <si>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</si>
  <si>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</si>
  <si>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</si>
  <si>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</si>
  <si>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</si>
  <si>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</si>
  <si>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</si>
  <si>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</si>
  <si>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57.7　m</t>
  </si>
  <si>
    <t>電線共同溝</t>
  </si>
  <si>
    <t/>
  </si>
  <si>
    <t>式</t>
  </si>
  <si>
    <t>仮設工</t>
  </si>
  <si>
    <t>土留･仮締切工</t>
  </si>
  <si>
    <t xml:space="preserve">軽量鋼矢板(電線共同溝) </t>
  </si>
  <si>
    <t>軽量鋼矢板2型</t>
  </si>
  <si>
    <t>交通管理工</t>
  </si>
  <si>
    <t xml:space="preserve">交通誘導警備員 </t>
  </si>
  <si>
    <t>人日</t>
  </si>
  <si>
    <t>構造物撤去工</t>
  </si>
  <si>
    <t xml:space="preserve">構造物取壊し工 </t>
  </si>
  <si>
    <t xml:space="preserve">舗装版切断  </t>
  </si>
  <si>
    <t>As舗装</t>
  </si>
  <si>
    <t>m</t>
  </si>
  <si>
    <t xml:space="preserve">舗装版破砕   </t>
  </si>
  <si>
    <t>m2</t>
  </si>
  <si>
    <t>構造物とりこわし</t>
  </si>
  <si>
    <t>無筋Co</t>
  </si>
  <si>
    <t>m3</t>
  </si>
  <si>
    <t xml:space="preserve">運搬処理工 </t>
  </si>
  <si>
    <t xml:space="preserve">殻運搬  </t>
  </si>
  <si>
    <t>As殻</t>
  </si>
  <si>
    <t xml:space="preserve">殻処分   </t>
  </si>
  <si>
    <t>無筋Co殻</t>
  </si>
  <si>
    <t>開削土工</t>
  </si>
  <si>
    <t>掘削工</t>
  </si>
  <si>
    <t xml:space="preserve">開削掘削 </t>
  </si>
  <si>
    <t>埋戻し工</t>
  </si>
  <si>
    <t xml:space="preserve">埋戻し・締固め </t>
  </si>
  <si>
    <t>残土処理工</t>
  </si>
  <si>
    <t xml:space="preserve">路体(築堤)盛土　</t>
  </si>
  <si>
    <t xml:space="preserve">土砂等運搬 </t>
  </si>
  <si>
    <t>電線共同溝工</t>
  </si>
  <si>
    <t>管路工(管路部)</t>
  </si>
  <si>
    <t xml:space="preserve">埋設管路 </t>
  </si>
  <si>
    <t xml:space="preserve">埋設表示ｼｰﾄ </t>
  </si>
  <si>
    <t>W=300・400</t>
  </si>
  <si>
    <t>ﾌﾟﾚｷｬｽﾄﾎﾞｯｸｽ工(特殊部)</t>
  </si>
  <si>
    <t xml:space="preserve">ﾌﾟﾚｷｬｽﾄﾎﾞｯｸｽ </t>
  </si>
  <si>
    <t>特殊部、分岐桝</t>
  </si>
  <si>
    <t>個</t>
  </si>
  <si>
    <t xml:space="preserve">蓋　</t>
  </si>
  <si>
    <t>特殊部本体用、分岐桝用</t>
  </si>
  <si>
    <t>組</t>
  </si>
  <si>
    <t>舗装</t>
  </si>
  <si>
    <t>舗装工</t>
  </si>
  <si>
    <t xml:space="preserve">ｱｽﾌｧﾙﾄ舗装工（歩道部） </t>
  </si>
  <si>
    <t>凍上抑制層+路盤工（歩道部）</t>
  </si>
  <si>
    <t>再生砕石(RC-40) t=25cm(10㎝+15㎝)</t>
  </si>
  <si>
    <t>表層（歩道部）</t>
  </si>
  <si>
    <t>⑦再生細粒度(13F) t=3cm</t>
  </si>
  <si>
    <t xml:space="preserve">ｱｽﾌｧﾙﾄ舗装工（歩道乗入れ部） </t>
  </si>
  <si>
    <t>路盤工（歩道部）</t>
  </si>
  <si>
    <t>再生砕石(RC-40) t=25cm</t>
  </si>
  <si>
    <t>基層（歩道部）</t>
  </si>
  <si>
    <t>①再生粗粒度(20) t=5cm</t>
  </si>
  <si>
    <t>⑦再生細粒度(13F) t=5cm</t>
  </si>
  <si>
    <t>ｱｽﾌｧﾙﾄ舗装工（車道部）</t>
  </si>
  <si>
    <t xml:space="preserve">置換工　</t>
  </si>
  <si>
    <t>路盤用砂　t=50㎝</t>
  </si>
  <si>
    <t>路盤（車道部）</t>
  </si>
  <si>
    <t>再生砕石RC-40　t=25㎝</t>
  </si>
  <si>
    <t>粒度調整砕石M-40 t=18㎝</t>
  </si>
  <si>
    <t xml:space="preserve">路盤(車道部) </t>
  </si>
  <si>
    <t>再生瀝青安定処理(20)　t=12㎝</t>
  </si>
  <si>
    <t xml:space="preserve">基層(車道部) </t>
  </si>
  <si>
    <t>①再生粗粒度(20)　t=5㎝</t>
  </si>
  <si>
    <t xml:space="preserve">表層(車道部) </t>
  </si>
  <si>
    <t>②再生密粒度(13)　t=4㎝</t>
  </si>
  <si>
    <t>⑤再生密粒度(13F)　t=3㎝</t>
  </si>
  <si>
    <t>縁石工</t>
  </si>
  <si>
    <t xml:space="preserve">歩車道境界ﾌﾞﾛｯｸ　</t>
  </si>
  <si>
    <t>撤去・再設置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</si>
  <si>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</si>
  <si>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</si>
  <si>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</si>
  <si>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</si>
  <si>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</si>
  <si>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</si>
  <si>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</si>
  <si>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</si>
  <si>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 xml:space="preserve">仮設材運搬費 </t>
  </si>
  <si>
    <t>軽量鋼矢板</t>
  </si>
  <si>
    <t>t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</si>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</sst>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G23+G38+G68+G92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30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32</v>
      </c>
      <c r="F37" s="23" t="n">
        <v>30.0</v>
      </c>
      <c r="G37" s="27"/>
      <c r="H37" s="29"/>
      <c r="J37" s="30"/>
      <c r="K37" s="31"/>
    </row>
    <row r="38" ht="15.0" customHeight="true">
      <c r="A38" s="14"/>
      <c r="B38" s="15" t="s">
        <v>33</v>
      </c>
      <c r="C38" s="15"/>
      <c r="D38" s="16"/>
      <c r="E38" s="20"/>
      <c r="F38" s="22"/>
      <c r="G38" s="26">
        <f>G41+G53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34</v>
      </c>
      <c r="D41" s="16"/>
      <c r="E41" s="20"/>
      <c r="F41" s="22"/>
      <c r="G41" s="26">
        <f>G44+G47+G50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36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37</v>
      </c>
      <c r="F46" s="23" t="n">
        <v>210.0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36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39</v>
      </c>
      <c r="F49" s="23" t="n">
        <v>96.0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40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41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42</v>
      </c>
      <c r="F52" s="23" t="n">
        <v>2.0</v>
      </c>
      <c r="G52" s="27"/>
      <c r="H52" s="29"/>
      <c r="J52" s="30"/>
      <c r="K52" s="31"/>
    </row>
    <row r="53" ht="15.0" customHeight="true">
      <c r="A53" s="14"/>
      <c r="B53" s="15"/>
      <c r="C53" s="15" t="s">
        <v>43</v>
      </c>
      <c r="D53" s="16"/>
      <c r="E53" s="20"/>
      <c r="F53" s="22"/>
      <c r="G53" s="26">
        <f>G56+G59+G62+G65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45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42</v>
      </c>
      <c r="F58" s="23" t="n">
        <v>5.0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46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45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42</v>
      </c>
      <c r="F61" s="23" t="n">
        <v>5.0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44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47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42</v>
      </c>
      <c r="F64" s="23" t="n">
        <v>2.0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46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47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42</v>
      </c>
      <c r="F67" s="23" t="n">
        <v>2.0</v>
      </c>
      <c r="G67" s="27"/>
      <c r="H67" s="29"/>
      <c r="J67" s="30"/>
      <c r="K67" s="31"/>
    </row>
    <row r="68" ht="15.0" customHeight="true">
      <c r="A68" s="14"/>
      <c r="B68" s="15" t="s">
        <v>48</v>
      </c>
      <c r="C68" s="15"/>
      <c r="D68" s="16"/>
      <c r="E68" s="20"/>
      <c r="F68" s="22"/>
      <c r="G68" s="26">
        <f>G71+G77+G83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49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50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42</v>
      </c>
      <c r="F76" s="23" t="n">
        <v>100.0</v>
      </c>
      <c r="G76" s="27"/>
      <c r="H76" s="29"/>
      <c r="J76" s="30"/>
      <c r="K76" s="31"/>
    </row>
    <row r="77" ht="15.0" customHeight="true">
      <c r="A77" s="14"/>
      <c r="B77" s="15"/>
      <c r="C77" s="15" t="s">
        <v>51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52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42</v>
      </c>
      <c r="F82" s="23" t="n">
        <v>65.0</v>
      </c>
      <c r="G82" s="27"/>
      <c r="H82" s="29"/>
      <c r="J82" s="30"/>
      <c r="K82" s="31"/>
    </row>
    <row r="83" ht="15.0" customHeight="true">
      <c r="A83" s="14"/>
      <c r="B83" s="15"/>
      <c r="C83" s="15" t="s">
        <v>53</v>
      </c>
      <c r="D83" s="16"/>
      <c r="E83" s="20"/>
      <c r="F83" s="22"/>
      <c r="G83" s="26">
        <f>G86+G89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54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42</v>
      </c>
      <c r="F88" s="23" t="n">
        <v>60.0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55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42</v>
      </c>
      <c r="F91" s="23" t="n">
        <v>60.0</v>
      </c>
      <c r="G91" s="27"/>
      <c r="H91" s="29"/>
      <c r="J91" s="30"/>
      <c r="K91" s="31"/>
    </row>
    <row r="92" ht="15.0" customHeight="true">
      <c r="A92" s="14"/>
      <c r="B92" s="15" t="s">
        <v>56</v>
      </c>
      <c r="C92" s="15"/>
      <c r="D92" s="16"/>
      <c r="E92" s="20"/>
      <c r="F92" s="22"/>
      <c r="G92" s="26">
        <f>G95+G104</f>
      </c>
      <c r="H92" s="28" t="s">
        <v>24</v>
      </c>
      <c r="J92" s="30" t="n">
        <v>25.0</v>
      </c>
      <c r="K92" s="31" t="n">
        <v>2.0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 t="s">
        <v>57</v>
      </c>
      <c r="D95" s="16"/>
      <c r="E95" s="20"/>
      <c r="F95" s="22"/>
      <c r="G95" s="26">
        <f>G98+G101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58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37</v>
      </c>
      <c r="F100" s="23" t="n">
        <v>469.0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59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60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37</v>
      </c>
      <c r="F103" s="23" t="n">
        <v>123.0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61</v>
      </c>
      <c r="D104" s="16"/>
      <c r="E104" s="20"/>
      <c r="F104" s="22"/>
      <c r="G104" s="26">
        <f>G107+G110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62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63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64</v>
      </c>
      <c r="F109" s="23" t="n">
        <v>2.0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65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66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67</v>
      </c>
      <c r="F112" s="23" t="n">
        <v>2.0</v>
      </c>
      <c r="G112" s="27"/>
      <c r="H112" s="29"/>
      <c r="J112" s="30"/>
      <c r="K112" s="31"/>
    </row>
    <row r="113" ht="15.0" customHeight="true">
      <c r="A113" s="14" t="s">
        <v>68</v>
      </c>
      <c r="B113" s="15"/>
      <c r="C113" s="15"/>
      <c r="D113" s="16"/>
      <c r="E113" s="20"/>
      <c r="F113" s="22"/>
      <c r="G113" s="26">
        <f>G116+G164</f>
      </c>
      <c r="H113" s="28" t="s">
        <v>24</v>
      </c>
      <c r="J113" s="30" t="n">
        <v>32.0</v>
      </c>
      <c r="K113" s="31" t="n">
        <v>1.0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69</v>
      </c>
      <c r="C116" s="15"/>
      <c r="D116" s="16"/>
      <c r="E116" s="20"/>
      <c r="F116" s="22"/>
      <c r="G116" s="26">
        <f>G119+G128+G140</f>
      </c>
      <c r="H116" s="28" t="s">
        <v>24</v>
      </c>
      <c r="J116" s="30" t="n">
        <v>33.0</v>
      </c>
      <c r="K116" s="31" t="n">
        <v>2.0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 t="s">
        <v>70</v>
      </c>
      <c r="D119" s="16"/>
      <c r="E119" s="20"/>
      <c r="F119" s="22"/>
      <c r="G119" s="26">
        <f>G122+G125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71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 t="s">
        <v>72</v>
      </c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39</v>
      </c>
      <c r="F124" s="23" t="n">
        <v>45.0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73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 t="s">
        <v>74</v>
      </c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39</v>
      </c>
      <c r="F127" s="23" t="n">
        <v>45.0</v>
      </c>
      <c r="G127" s="27"/>
      <c r="H127" s="29"/>
      <c r="J127" s="30"/>
      <c r="K127" s="31"/>
    </row>
    <row r="128" ht="15.0" customHeight="true">
      <c r="A128" s="14"/>
      <c r="B128" s="15"/>
      <c r="C128" s="15" t="s">
        <v>75</v>
      </c>
      <c r="D128" s="16"/>
      <c r="E128" s="20"/>
      <c r="F128" s="22"/>
      <c r="G128" s="26">
        <f>G131+G134+G137</f>
      </c>
      <c r="H128" s="28" t="s">
        <v>24</v>
      </c>
      <c r="J128" s="30" t="n">
        <v>37.0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76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 t="s">
        <v>77</v>
      </c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39</v>
      </c>
      <c r="F133" s="23" t="n">
        <v>29.0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78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 t="s">
        <v>79</v>
      </c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39</v>
      </c>
      <c r="F136" s="23" t="n">
        <v>29.0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73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 t="s">
        <v>80</v>
      </c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39</v>
      </c>
      <c r="F139" s="23" t="n">
        <v>29.0</v>
      </c>
      <c r="G139" s="27"/>
      <c r="H139" s="29"/>
      <c r="J139" s="30"/>
      <c r="K139" s="31"/>
    </row>
    <row r="140" ht="15.0" customHeight="true">
      <c r="A140" s="14"/>
      <c r="B140" s="15"/>
      <c r="C140" s="15" t="s">
        <v>81</v>
      </c>
      <c r="D140" s="16"/>
      <c r="E140" s="20"/>
      <c r="F140" s="22"/>
      <c r="G140" s="26">
        <f>G143+G146+G149+G152+G155+G158+G161</f>
      </c>
      <c r="H140" s="28" t="s">
        <v>24</v>
      </c>
      <c r="J140" s="30" t="n">
        <v>41.0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82</v>
      </c>
      <c r="E143" s="20"/>
      <c r="F143" s="24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 t="s">
        <v>83</v>
      </c>
      <c r="E144" s="20" t="s">
        <v>24</v>
      </c>
      <c r="F144" s="24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39</v>
      </c>
      <c r="F145" s="25" t="n">
        <v>0.7</v>
      </c>
      <c r="G145" s="27"/>
      <c r="H145" s="29"/>
      <c r="J145" s="30"/>
      <c r="K145" s="31"/>
    </row>
    <row r="146" ht="15.0" customHeight="true">
      <c r="A146" s="14"/>
      <c r="B146" s="15"/>
      <c r="C146" s="15"/>
      <c r="D146" s="16" t="s">
        <v>84</v>
      </c>
      <c r="E146" s="20"/>
      <c r="F146" s="24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 t="s">
        <v>85</v>
      </c>
      <c r="E147" s="20" t="s">
        <v>24</v>
      </c>
      <c r="F147" s="24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39</v>
      </c>
      <c r="F148" s="25" t="n">
        <v>0.7</v>
      </c>
      <c r="G148" s="27"/>
      <c r="H148" s="29"/>
      <c r="J148" s="30"/>
      <c r="K148" s="31"/>
    </row>
    <row r="149" ht="15.0" customHeight="true">
      <c r="A149" s="14"/>
      <c r="B149" s="15"/>
      <c r="C149" s="15"/>
      <c r="D149" s="16" t="s">
        <v>84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 t="s">
        <v>86</v>
      </c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39</v>
      </c>
      <c r="F151" s="23" t="n">
        <v>3.0</v>
      </c>
      <c r="G151" s="27"/>
      <c r="H151" s="29"/>
      <c r="J151" s="30"/>
      <c r="K151" s="31"/>
    </row>
    <row r="152" ht="15.0" customHeight="true">
      <c r="A152" s="14"/>
      <c r="B152" s="15"/>
      <c r="C152" s="15"/>
      <c r="D152" s="16" t="s">
        <v>87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 t="s">
        <v>88</v>
      </c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39</v>
      </c>
      <c r="F154" s="23" t="n">
        <v>3.0</v>
      </c>
      <c r="G154" s="27"/>
      <c r="H154" s="29"/>
      <c r="J154" s="30"/>
      <c r="K154" s="31"/>
    </row>
    <row r="155" ht="15.0" customHeight="true">
      <c r="A155" s="14"/>
      <c r="B155" s="15"/>
      <c r="C155" s="15"/>
      <c r="D155" s="16" t="s">
        <v>89</v>
      </c>
      <c r="E155" s="20"/>
      <c r="F155" s="22"/>
      <c r="G155" s="27"/>
      <c r="H155" s="28" t="s">
        <v>24</v>
      </c>
      <c r="J155" s="30" t="n">
        <v>46.0</v>
      </c>
      <c r="K155" s="31" t="n">
        <v>4.0</v>
      </c>
    </row>
    <row r="156" ht="15.0" customHeight="true">
      <c r="A156" s="14"/>
      <c r="B156" s="15"/>
      <c r="C156" s="15"/>
      <c r="D156" s="16" t="s">
        <v>90</v>
      </c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39</v>
      </c>
      <c r="F157" s="23" t="n">
        <v>3.0</v>
      </c>
      <c r="G157" s="27"/>
      <c r="H157" s="29"/>
      <c r="J157" s="30"/>
      <c r="K157" s="31"/>
    </row>
    <row r="158" ht="15.0" customHeight="true">
      <c r="A158" s="14"/>
      <c r="B158" s="15"/>
      <c r="C158" s="15"/>
      <c r="D158" s="16" t="s">
        <v>91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 t="s">
        <v>92</v>
      </c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39</v>
      </c>
      <c r="F160" s="23" t="n">
        <v>3.0</v>
      </c>
      <c r="G160" s="27"/>
      <c r="H160" s="29"/>
      <c r="J160" s="30"/>
      <c r="K160" s="31"/>
    </row>
    <row r="161" ht="15.0" customHeight="true">
      <c r="A161" s="14"/>
      <c r="B161" s="15"/>
      <c r="C161" s="15"/>
      <c r="D161" s="16" t="s">
        <v>91</v>
      </c>
      <c r="E161" s="20"/>
      <c r="F161" s="22"/>
      <c r="G161" s="27"/>
      <c r="H161" s="28" t="s">
        <v>24</v>
      </c>
      <c r="J161" s="30" t="n">
        <v>48.0</v>
      </c>
      <c r="K161" s="31" t="n">
        <v>4.0</v>
      </c>
    </row>
    <row r="162" ht="15.0" customHeight="true">
      <c r="A162" s="14"/>
      <c r="B162" s="15"/>
      <c r="C162" s="15"/>
      <c r="D162" s="16" t="s">
        <v>93</v>
      </c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39</v>
      </c>
      <c r="F163" s="23" t="n">
        <v>21.0</v>
      </c>
      <c r="G163" s="27"/>
      <c r="H163" s="29"/>
      <c r="J163" s="30"/>
      <c r="K163" s="31"/>
    </row>
    <row r="164" ht="15.0" customHeight="true">
      <c r="A164" s="14"/>
      <c r="B164" s="15" t="s">
        <v>94</v>
      </c>
      <c r="C164" s="15"/>
      <c r="D164" s="16"/>
      <c r="E164" s="20"/>
      <c r="F164" s="22"/>
      <c r="G164" s="26">
        <f>G167</f>
      </c>
      <c r="H164" s="28" t="s">
        <v>24</v>
      </c>
      <c r="J164" s="30" t="n">
        <v>49.0</v>
      </c>
      <c r="K164" s="31" t="n">
        <v>2.0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 t="s">
        <v>94</v>
      </c>
      <c r="D167" s="16"/>
      <c r="E167" s="20"/>
      <c r="F167" s="22"/>
      <c r="G167" s="26">
        <f>G170</f>
      </c>
      <c r="H167" s="28" t="s">
        <v>24</v>
      </c>
      <c r="J167" s="30" t="n">
        <v>50.0</v>
      </c>
      <c r="K167" s="31" t="n">
        <v>3.0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/>
      <c r="C170" s="15"/>
      <c r="D170" s="16" t="s">
        <v>95</v>
      </c>
      <c r="E170" s="20"/>
      <c r="F170" s="22"/>
      <c r="G170" s="27"/>
      <c r="H170" s="28" t="s">
        <v>24</v>
      </c>
      <c r="J170" s="30" t="n">
        <v>51.0</v>
      </c>
      <c r="K170" s="31" t="n">
        <v>4.0</v>
      </c>
    </row>
    <row r="171" ht="15.0" customHeight="true">
      <c r="A171" s="14"/>
      <c r="B171" s="15"/>
      <c r="C171" s="15"/>
      <c r="D171" s="16" t="s">
        <v>96</v>
      </c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37</v>
      </c>
      <c r="F172" s="23" t="n">
        <v>47.0</v>
      </c>
      <c r="G172" s="27"/>
      <c r="H172" s="29"/>
      <c r="J172" s="30"/>
      <c r="K172" s="31"/>
    </row>
    <row r="173" ht="15.0" customHeight="true">
      <c r="A173" s="14" t="s">
        <v>97</v>
      </c>
      <c r="B173" s="15"/>
      <c r="C173" s="15"/>
      <c r="D173" s="16"/>
      <c r="E173" s="20"/>
      <c r="F173" s="22"/>
      <c r="G173" s="26">
        <f>G23+G38+G68+G92+G116+G164</f>
      </c>
      <c r="H173" s="28" t="s">
        <v>24</v>
      </c>
      <c r="J173" s="30" t="n">
        <v>52.0</v>
      </c>
      <c r="K173" s="31" t="n">
        <v>20.0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 t="s">
        <v>98</v>
      </c>
      <c r="C176" s="15"/>
      <c r="D176" s="16"/>
      <c r="E176" s="20"/>
      <c r="F176" s="22"/>
      <c r="G176" s="27"/>
      <c r="H176" s="28" t="s">
        <v>24</v>
      </c>
      <c r="J176" s="30" t="n">
        <v>53.0</v>
      </c>
      <c r="K176" s="31" t="s">
        <v>99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/>
      <c r="B179" s="15" t="s">
        <v>100</v>
      </c>
      <c r="C179" s="15"/>
      <c r="D179" s="16"/>
      <c r="E179" s="20"/>
      <c r="F179" s="22"/>
      <c r="G179" s="27"/>
      <c r="H179" s="28" t="s">
        <v>24</v>
      </c>
      <c r="J179" s="30" t="n">
        <v>54.0</v>
      </c>
      <c r="K179" s="31" t="s">
        <v>101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 t="s">
        <v>102</v>
      </c>
      <c r="B182" s="15"/>
      <c r="C182" s="15"/>
      <c r="D182" s="16"/>
      <c r="E182" s="20"/>
      <c r="F182" s="22"/>
      <c r="G182" s="26">
        <f>G185+G200</f>
      </c>
      <c r="H182" s="28" t="s">
        <v>24</v>
      </c>
      <c r="J182" s="30" t="n">
        <v>55.0</v>
      </c>
      <c r="K182" s="31" t="n">
        <v>200.0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/>
      <c r="B185" s="15" t="s">
        <v>103</v>
      </c>
      <c r="C185" s="15"/>
      <c r="D185" s="16"/>
      <c r="E185" s="20"/>
      <c r="F185" s="22"/>
      <c r="G185" s="26">
        <f>G188+G194</f>
      </c>
      <c r="H185" s="28" t="s">
        <v>24</v>
      </c>
      <c r="J185" s="30" t="n">
        <v>56.0</v>
      </c>
      <c r="K185" s="31" t="n">
        <v>2.0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/>
      <c r="C188" s="15" t="s">
        <v>104</v>
      </c>
      <c r="D188" s="16"/>
      <c r="E188" s="20"/>
      <c r="F188" s="22"/>
      <c r="G188" s="26">
        <f>G191</f>
      </c>
      <c r="H188" s="28" t="s">
        <v>24</v>
      </c>
      <c r="J188" s="30" t="n">
        <v>57.0</v>
      </c>
      <c r="K188" s="31" t="n">
        <v>3.0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14"/>
      <c r="B191" s="15"/>
      <c r="C191" s="15"/>
      <c r="D191" s="16" t="s">
        <v>105</v>
      </c>
      <c r="E191" s="20"/>
      <c r="F191" s="24"/>
      <c r="G191" s="27"/>
      <c r="H191" s="28" t="s">
        <v>24</v>
      </c>
      <c r="J191" s="30" t="n">
        <v>58.0</v>
      </c>
      <c r="K191" s="31" t="n">
        <v>4.0</v>
      </c>
    </row>
    <row r="192" ht="15.0" customHeight="true">
      <c r="A192" s="14"/>
      <c r="B192" s="15"/>
      <c r="C192" s="15"/>
      <c r="D192" s="16" t="s">
        <v>106</v>
      </c>
      <c r="E192" s="20" t="s">
        <v>24</v>
      </c>
      <c r="F192" s="24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107</v>
      </c>
      <c r="F193" s="25" t="n">
        <v>6.8</v>
      </c>
      <c r="G193" s="27"/>
      <c r="H193" s="29"/>
      <c r="J193" s="30"/>
      <c r="K193" s="31"/>
    </row>
    <row r="194" ht="15.0" customHeight="true">
      <c r="A194" s="14"/>
      <c r="B194" s="15"/>
      <c r="C194" s="15" t="s">
        <v>108</v>
      </c>
      <c r="D194" s="16"/>
      <c r="E194" s="20"/>
      <c r="F194" s="22"/>
      <c r="G194" s="26">
        <f>G197</f>
      </c>
      <c r="H194" s="28" t="s">
        <v>24</v>
      </c>
      <c r="J194" s="30" t="n">
        <v>59.0</v>
      </c>
      <c r="K194" s="31" t="n">
        <v>3.0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14"/>
      <c r="B197" s="15"/>
      <c r="C197" s="15"/>
      <c r="D197" s="16" t="s">
        <v>109</v>
      </c>
      <c r="E197" s="20"/>
      <c r="F197" s="22"/>
      <c r="G197" s="27"/>
      <c r="H197" s="28" t="s">
        <v>24</v>
      </c>
      <c r="J197" s="30" t="n">
        <v>60.0</v>
      </c>
      <c r="K197" s="31"/>
    </row>
    <row r="198" ht="15.0" customHeight="true">
      <c r="A198" s="14"/>
      <c r="B198" s="15"/>
      <c r="C198" s="15"/>
      <c r="D198" s="16"/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7"/>
      <c r="H199" s="29"/>
      <c r="J199" s="30"/>
      <c r="K199" s="31"/>
    </row>
    <row r="200" ht="15.0" customHeight="true">
      <c r="A200" s="14"/>
      <c r="B200" s="15" t="s">
        <v>110</v>
      </c>
      <c r="C200" s="15"/>
      <c r="D200" s="16"/>
      <c r="E200" s="20"/>
      <c r="F200" s="22"/>
      <c r="G200" s="27"/>
      <c r="H200" s="28" t="s">
        <v>24</v>
      </c>
      <c r="J200" s="30" t="n">
        <v>61.0</v>
      </c>
      <c r="K200" s="31"/>
    </row>
    <row r="201" ht="15.0" customHeight="true">
      <c r="A201" s="14"/>
      <c r="B201" s="15"/>
      <c r="C201" s="15"/>
      <c r="D201" s="16"/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7"/>
      <c r="H202" s="29"/>
      <c r="J202" s="30"/>
      <c r="K202" s="31"/>
    </row>
    <row r="203" ht="15.0" customHeight="true">
      <c r="A203" s="14" t="s">
        <v>111</v>
      </c>
      <c r="B203" s="15"/>
      <c r="C203" s="15"/>
      <c r="D203" s="16"/>
      <c r="E203" s="20"/>
      <c r="F203" s="22"/>
      <c r="G203" s="26">
        <f>G173+G182</f>
      </c>
      <c r="H203" s="28" t="s">
        <v>24</v>
      </c>
      <c r="J203" s="30" t="n">
        <v>62.0</v>
      </c>
      <c r="K203" s="31"/>
    </row>
    <row r="204" ht="15.0" customHeight="true">
      <c r="A204" s="14"/>
      <c r="B204" s="15"/>
      <c r="C204" s="15"/>
      <c r="D204" s="16"/>
      <c r="E204" s="20" t="s">
        <v>24</v>
      </c>
      <c r="F204" s="22"/>
      <c r="G204" s="26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6"/>
      <c r="H205" s="29"/>
      <c r="J205" s="30"/>
      <c r="K205" s="31"/>
    </row>
    <row r="206" ht="15.0" customHeight="true">
      <c r="A206" s="14"/>
      <c r="B206" s="15" t="s">
        <v>112</v>
      </c>
      <c r="C206" s="15"/>
      <c r="D206" s="16"/>
      <c r="E206" s="20"/>
      <c r="F206" s="22"/>
      <c r="G206" s="27"/>
      <c r="H206" s="28" t="s">
        <v>24</v>
      </c>
      <c r="J206" s="30" t="n">
        <v>63.0</v>
      </c>
      <c r="K206" s="31" t="n">
        <v>210.0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7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7"/>
      <c r="H208" s="29"/>
      <c r="J208" s="30"/>
      <c r="K208" s="31"/>
    </row>
    <row r="209" ht="15.0" customHeight="true">
      <c r="A209" s="14"/>
      <c r="B209" s="15"/>
      <c r="C209" s="15" t="s">
        <v>113</v>
      </c>
      <c r="D209" s="16"/>
      <c r="E209" s="20"/>
      <c r="F209" s="22"/>
      <c r="G209" s="27"/>
      <c r="H209" s="28" t="s">
        <v>24</v>
      </c>
      <c r="J209" s="30" t="n">
        <v>64.0</v>
      </c>
      <c r="K209" s="31" t="s">
        <v>114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7"/>
      <c r="H211" s="29"/>
      <c r="J211" s="30"/>
      <c r="K211" s="31"/>
    </row>
    <row r="212" ht="15.0" customHeight="true">
      <c r="A212" s="14"/>
      <c r="B212" s="15"/>
      <c r="C212" s="15" t="s">
        <v>115</v>
      </c>
      <c r="D212" s="16"/>
      <c r="E212" s="20"/>
      <c r="F212" s="22"/>
      <c r="G212" s="27"/>
      <c r="H212" s="28" t="s">
        <v>24</v>
      </c>
      <c r="J212" s="30" t="n">
        <v>65.0</v>
      </c>
      <c r="K212" s="31" t="s">
        <v>116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7"/>
      <c r="H214" s="29"/>
      <c r="J214" s="30"/>
      <c r="K214" s="31"/>
    </row>
    <row r="215" ht="15.0" customHeight="true">
      <c r="A215" s="14" t="s">
        <v>117</v>
      </c>
      <c r="B215" s="15"/>
      <c r="C215" s="15"/>
      <c r="D215" s="16"/>
      <c r="E215" s="20"/>
      <c r="F215" s="22"/>
      <c r="G215" s="26">
        <f>G173+G182+G206</f>
      </c>
      <c r="H215" s="28" t="s">
        <v>24</v>
      </c>
      <c r="J215" s="30" t="n">
        <v>66.0</v>
      </c>
      <c r="K215" s="31"/>
    </row>
    <row r="216" ht="15.0" customHeight="true">
      <c r="A216" s="14"/>
      <c r="B216" s="15"/>
      <c r="C216" s="15"/>
      <c r="D216" s="16"/>
      <c r="E216" s="20" t="s">
        <v>24</v>
      </c>
      <c r="F216" s="22"/>
      <c r="G216" s="26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6"/>
      <c r="H217" s="29"/>
      <c r="J217" s="30"/>
      <c r="K217" s="31"/>
    </row>
    <row r="218" ht="15.0" customHeight="true">
      <c r="A218" s="14"/>
      <c r="B218" s="15" t="s">
        <v>118</v>
      </c>
      <c r="C218" s="15"/>
      <c r="D218" s="16"/>
      <c r="E218" s="20"/>
      <c r="F218" s="22"/>
      <c r="G218" s="27"/>
      <c r="H218" s="28" t="s">
        <v>24</v>
      </c>
      <c r="J218" s="30" t="n">
        <v>67.0</v>
      </c>
      <c r="K218" s="31" t="s">
        <v>119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7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7"/>
      <c r="H220" s="29"/>
      <c r="J220" s="30"/>
      <c r="K220" s="31"/>
    </row>
    <row r="221" ht="15.0" customHeight="true">
      <c r="A221" s="14"/>
      <c r="B221" s="15" t="s">
        <v>120</v>
      </c>
      <c r="C221" s="15"/>
      <c r="D221" s="16"/>
      <c r="E221" s="20"/>
      <c r="F221" s="22"/>
      <c r="G221" s="27"/>
      <c r="H221" s="28" t="s">
        <v>24</v>
      </c>
      <c r="J221" s="30" t="n">
        <v>68.0</v>
      </c>
      <c r="K221" s="31" t="n">
        <v>220.0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7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7"/>
      <c r="H223" s="29"/>
      <c r="J223" s="30"/>
      <c r="K223" s="31"/>
    </row>
    <row r="224" ht="15.0" customHeight="true">
      <c r="A224" s="14" t="s">
        <v>121</v>
      </c>
      <c r="B224" s="15"/>
      <c r="C224" s="15"/>
      <c r="D224" s="16"/>
      <c r="E224" s="20"/>
      <c r="F224" s="22"/>
      <c r="G224" s="26">
        <f>G215+G221</f>
      </c>
      <c r="H224" s="28" t="s">
        <v>24</v>
      </c>
      <c r="J224" s="30" t="n">
        <v>69.0</v>
      </c>
      <c r="K224" s="31" t="n">
        <v>30.0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6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6"/>
      <c r="H226" s="29"/>
      <c r="J226" s="30"/>
      <c r="K226" s="31"/>
    </row>
    <row r="227" ht="15.0" customHeight="true">
      <c r="A227" s="32" t="s">
        <v>122</v>
      </c>
      <c r="B227" s="33"/>
      <c r="C227" s="33"/>
      <c r="D227" s="34"/>
      <c r="E227" s="41"/>
      <c r="F227" s="44"/>
      <c r="G227" s="50">
        <f>G224</f>
      </c>
      <c r="H227" s="51" t="s">
        <v>24</v>
      </c>
      <c r="J227" s="55" t="n">
        <v>70.0</v>
      </c>
      <c r="K227" s="55" t="n">
        <v>30.0</v>
      </c>
    </row>
    <row r="228" ht="15.0" customHeight="true">
      <c r="A228" s="35"/>
      <c r="B228" s="36"/>
      <c r="C228" s="36"/>
      <c r="D228" s="37"/>
      <c r="E228" s="42" t="s">
        <v>24</v>
      </c>
      <c r="F228" s="45"/>
      <c r="G228" s="50"/>
      <c r="H228" s="52" t="s">
        <v>24</v>
      </c>
    </row>
    <row r="229" ht="15.0" customHeight="true">
      <c r="A229" s="38"/>
      <c r="B229" s="39"/>
      <c r="C229" s="39"/>
      <c r="D229" s="40"/>
      <c r="E229" s="43" t="s">
        <v>25</v>
      </c>
      <c r="F229" s="46" t="n">
        <v>1.0</v>
      </c>
      <c r="G229" s="50"/>
      <c r="H229" s="53"/>
    </row>
    <row r="230">
      <c r="A230" s="56" t="s">
        <v>123</v>
      </c>
      <c r="B230" s="57" t="s">
        <v>124</v>
      </c>
      <c r="J230" s="30" t="n">
        <v>99999.0</v>
      </c>
    </row>
    <row r="231">
      <c r="A231" s="56" t="s">
        <v>125</v>
      </c>
      <c r="B231" s="57" t="s">
        <v>126</v>
      </c>
    </row>
    <row r="232">
      <c r="A232" s="56" t="s">
        <v>127</v>
      </c>
      <c r="B232" s="57" t="s">
        <v>128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3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2026-06-23T01:25:44Z</dcterms:created>
  <dc:creator>Apache POI</dc:creator>
</cp:coreProperties>
</file>